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5" i="1"/>
  <c r="P7"/>
  <c r="Q7" s="1"/>
  <c r="P22"/>
  <c r="P21"/>
  <c r="P11"/>
  <c r="O11"/>
  <c r="N11"/>
  <c r="Q14"/>
  <c r="N22"/>
  <c r="R15"/>
  <c r="Q15"/>
  <c r="P17"/>
  <c r="N17"/>
  <c r="Q9"/>
  <c r="Q8"/>
  <c r="P10"/>
  <c r="O10"/>
  <c r="O7" s="1"/>
  <c r="N10"/>
  <c r="N5"/>
  <c r="O21"/>
  <c r="M21"/>
  <c r="Q13"/>
  <c r="Q6" s="1"/>
  <c r="Q12"/>
  <c r="M15"/>
  <c r="O15"/>
  <c r="O5" s="1"/>
  <c r="O6"/>
  <c r="Q16"/>
  <c r="N7"/>
  <c r="N6"/>
  <c r="M11"/>
  <c r="M8"/>
  <c r="M7"/>
  <c r="M6"/>
  <c r="L15"/>
  <c r="L11"/>
  <c r="L8"/>
  <c r="L7"/>
  <c r="L6"/>
  <c r="G24"/>
  <c r="F24"/>
  <c r="K15"/>
  <c r="K11"/>
  <c r="K8"/>
  <c r="K7"/>
  <c r="K6"/>
  <c r="J15"/>
  <c r="J11"/>
  <c r="J8"/>
  <c r="J7"/>
  <c r="J6"/>
  <c r="I7"/>
  <c r="I6"/>
  <c r="I8"/>
  <c r="I11"/>
  <c r="I15"/>
  <c r="H15"/>
  <c r="H11"/>
  <c r="H8"/>
  <c r="H7"/>
  <c r="H6"/>
  <c r="G15"/>
  <c r="G11"/>
  <c r="G8"/>
  <c r="G7"/>
  <c r="G6"/>
  <c r="F7"/>
  <c r="F6"/>
  <c r="F15"/>
  <c r="F11"/>
  <c r="F8"/>
  <c r="Q10" l="1"/>
  <c r="Q17"/>
  <c r="Q5"/>
  <c r="Q11"/>
  <c r="R17"/>
  <c r="Q21"/>
  <c r="O24"/>
  <c r="N24"/>
  <c r="M5"/>
  <c r="M24" s="1"/>
  <c r="L5"/>
  <c r="K5"/>
  <c r="K24" s="1"/>
  <c r="J5"/>
  <c r="I5"/>
  <c r="I24" s="1"/>
  <c r="H5"/>
  <c r="G5"/>
  <c r="F5"/>
  <c r="L24" l="1"/>
  <c r="Q24"/>
  <c r="J24"/>
  <c r="H24"/>
</calcChain>
</file>

<file path=xl/sharedStrings.xml><?xml version="1.0" encoding="utf-8"?>
<sst xmlns="http://schemas.openxmlformats.org/spreadsheetml/2006/main" count="21" uniqueCount="19">
  <si>
    <t>в т.ч краевые</t>
  </si>
  <si>
    <t xml:space="preserve">          собственные</t>
  </si>
  <si>
    <t>2. Дороги</t>
  </si>
  <si>
    <t>3. ЖКХ</t>
  </si>
  <si>
    <t xml:space="preserve">         собственные</t>
  </si>
  <si>
    <t>в т.ч. Краевые</t>
  </si>
  <si>
    <t xml:space="preserve">           собственные</t>
  </si>
  <si>
    <t>Культура, всего</t>
  </si>
  <si>
    <t>ИТОГО</t>
  </si>
  <si>
    <t xml:space="preserve">          краевые</t>
  </si>
  <si>
    <t>в т.ч дор.фонд</t>
  </si>
  <si>
    <t>1.Благоустройство+пожарные</t>
  </si>
  <si>
    <t>.</t>
  </si>
  <si>
    <t>"Повышение кач-ва жизни", всего</t>
  </si>
  <si>
    <t>передаваемые</t>
  </si>
  <si>
    <t>на провед.мероприят</t>
  </si>
  <si>
    <t>кр</t>
  </si>
  <si>
    <t>соб</t>
  </si>
  <si>
    <t>Муниципальные программы на 2014 - 2024 гг. (изменения на 12.11.21)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</si>
</sst>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0" borderId="0" xfId="0" applyFont="1"/>
    <xf numFmtId="4" fontId="1" fillId="0" borderId="1" xfId="0" applyNumberFormat="1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0" fillId="0" borderId="0" xfId="0" applyFill="1"/>
    <xf numFmtId="4" fontId="5" fillId="0" borderId="0" xfId="0" applyNumberFormat="1" applyFont="1"/>
    <xf numFmtId="0" fontId="0" fillId="0" borderId="0" xfId="0" applyFont="1"/>
    <xf numFmtId="4" fontId="0" fillId="0" borderId="0" xfId="0" applyNumberFormat="1" applyFill="1"/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24"/>
  <sheetViews>
    <sheetView tabSelected="1" workbookViewId="0">
      <selection activeCell="D2" sqref="D2"/>
    </sheetView>
  </sheetViews>
  <sheetFormatPr defaultRowHeight="15"/>
  <cols>
    <col min="4" max="4" width="6.140625" customWidth="1"/>
    <col min="5" max="5" width="6" customWidth="1"/>
    <col min="6" max="6" width="14.5703125" customWidth="1"/>
    <col min="7" max="7" width="14.140625" customWidth="1"/>
    <col min="8" max="8" width="14.5703125" customWidth="1"/>
    <col min="9" max="9" width="15" customWidth="1"/>
    <col min="10" max="11" width="14.42578125" customWidth="1"/>
    <col min="12" max="12" width="14.7109375" customWidth="1"/>
    <col min="13" max="14" width="15" customWidth="1"/>
    <col min="15" max="16" width="13" customWidth="1"/>
    <col min="17" max="17" width="15.85546875" customWidth="1"/>
    <col min="18" max="18" width="12.42578125" bestFit="1" customWidth="1"/>
  </cols>
  <sheetData>
    <row r="2" spans="2:18" ht="15.75">
      <c r="D2" s="1" t="s">
        <v>18</v>
      </c>
    </row>
    <row r="4" spans="2:18"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 t="s">
        <v>8</v>
      </c>
    </row>
    <row r="5" spans="2:18" ht="37.5" customHeight="1">
      <c r="B5" s="13" t="s">
        <v>13</v>
      </c>
      <c r="C5" s="13"/>
      <c r="D5" s="13"/>
      <c r="E5" s="5"/>
      <c r="F5" s="10">
        <f t="shared" ref="F5:K5" si="0">SUM(F8,F11,F15)</f>
        <v>1017496</v>
      </c>
      <c r="G5" s="10">
        <f t="shared" si="0"/>
        <v>936285.36</v>
      </c>
      <c r="H5" s="10">
        <f t="shared" si="0"/>
        <v>1086229.1000000001</v>
      </c>
      <c r="I5" s="10">
        <f t="shared" si="0"/>
        <v>1964980.5</v>
      </c>
      <c r="J5" s="10">
        <f t="shared" si="0"/>
        <v>1812688.8599999999</v>
      </c>
      <c r="K5" s="10">
        <f t="shared" si="0"/>
        <v>1425701.07</v>
      </c>
      <c r="L5" s="10">
        <f t="shared" ref="L5:M5" si="1">SUM(L8,L11,L15)</f>
        <v>1824413.29</v>
      </c>
      <c r="M5" s="10">
        <f t="shared" si="1"/>
        <v>1722227</v>
      </c>
      <c r="N5" s="10">
        <f t="shared" ref="N5:O5" si="2">SUM(N8,N11,N15)</f>
        <v>1178097</v>
      </c>
      <c r="O5" s="10">
        <f t="shared" si="2"/>
        <v>729569</v>
      </c>
      <c r="P5" s="10">
        <f>P7</f>
        <v>657550</v>
      </c>
      <c r="Q5" s="10">
        <f>SUM(F5:P5)</f>
        <v>14355237.18</v>
      </c>
    </row>
    <row r="6" spans="2:18">
      <c r="B6" t="s">
        <v>5</v>
      </c>
      <c r="F6" s="4">
        <f>SUM(F9,F13,F16)</f>
        <v>121524</v>
      </c>
      <c r="G6" s="4">
        <f>SUM(G9,G13,G16)</f>
        <v>61619</v>
      </c>
      <c r="H6" s="4">
        <f>SUM(H9,H13,H16)</f>
        <v>200550</v>
      </c>
      <c r="I6" s="4">
        <f>SUM(I9,I13,I16)</f>
        <v>1184215.25</v>
      </c>
      <c r="J6" s="4">
        <f>SUM(J9,J13,J16)</f>
        <v>942730</v>
      </c>
      <c r="K6" s="4">
        <f>SUM(K13,K9,K16)</f>
        <v>785214</v>
      </c>
      <c r="L6" s="4">
        <f>SUM(L13,L9,L16)</f>
        <v>977017</v>
      </c>
      <c r="M6" s="4">
        <f>SUM(M13,M9,M16)</f>
        <v>694115</v>
      </c>
      <c r="N6" s="4">
        <f>SUM(N13,N9,N16)</f>
        <v>0</v>
      </c>
      <c r="O6" s="4">
        <f>SUM(O13,O9,O16)</f>
        <v>0</v>
      </c>
      <c r="P6" s="4"/>
      <c r="Q6" s="4">
        <f>SUM(Q9,Q13)</f>
        <v>4966984.25</v>
      </c>
    </row>
    <row r="7" spans="2:18">
      <c r="B7" t="s">
        <v>6</v>
      </c>
      <c r="F7" s="4">
        <f t="shared" ref="F7:K7" si="3">SUM(F10,F12,F14,F17)</f>
        <v>895972</v>
      </c>
      <c r="G7" s="4">
        <f t="shared" si="3"/>
        <v>874666.36</v>
      </c>
      <c r="H7" s="4">
        <f t="shared" si="3"/>
        <v>885679.1</v>
      </c>
      <c r="I7" s="4">
        <f t="shared" si="3"/>
        <v>780765.25</v>
      </c>
      <c r="J7" s="4">
        <f t="shared" si="3"/>
        <v>869958.86</v>
      </c>
      <c r="K7" s="4">
        <f t="shared" si="3"/>
        <v>640487.07000000007</v>
      </c>
      <c r="L7" s="4">
        <f t="shared" ref="L7:M7" si="4">SUM(L10,L12,L14,L17)</f>
        <v>847396.29</v>
      </c>
      <c r="M7" s="4">
        <f t="shared" si="4"/>
        <v>1028112</v>
      </c>
      <c r="N7" s="4">
        <f t="shared" ref="N7:O7" si="5">SUM(N10,N12,N14,N17)</f>
        <v>1178097</v>
      </c>
      <c r="O7" s="4">
        <f t="shared" si="5"/>
        <v>729569</v>
      </c>
      <c r="P7" s="4">
        <f>P10+P17+P14</f>
        <v>657550</v>
      </c>
      <c r="Q7" s="4">
        <f>SUM(F7:P7)</f>
        <v>9388252.9299999997</v>
      </c>
    </row>
    <row r="8" spans="2:18">
      <c r="B8" s="2" t="s">
        <v>11</v>
      </c>
      <c r="F8" s="3">
        <f t="shared" ref="F8:K8" si="6">SUM(F9:F10)</f>
        <v>631557</v>
      </c>
      <c r="G8" s="3">
        <f t="shared" si="6"/>
        <v>479266.62</v>
      </c>
      <c r="H8" s="3">
        <f t="shared" si="6"/>
        <v>684902.34</v>
      </c>
      <c r="I8" s="3">
        <f t="shared" si="6"/>
        <v>775703.25</v>
      </c>
      <c r="J8" s="3">
        <f t="shared" si="6"/>
        <v>638063.24</v>
      </c>
      <c r="K8" s="3">
        <f t="shared" si="6"/>
        <v>638916.81000000006</v>
      </c>
      <c r="L8" s="3">
        <f t="shared" ref="L8:M8" si="7">SUM(L9:L10)</f>
        <v>1106661.29</v>
      </c>
      <c r="M8" s="3">
        <f t="shared" si="7"/>
        <v>1222038</v>
      </c>
      <c r="N8" s="3">
        <v>733933</v>
      </c>
      <c r="O8" s="3">
        <v>366325</v>
      </c>
      <c r="P8" s="3">
        <v>239289</v>
      </c>
      <c r="Q8" s="3">
        <f>F8+G8+H8+I8+J8+K8+L8+M8+N8+O8+P8</f>
        <v>7516655.5500000007</v>
      </c>
      <c r="R8" s="9" t="s">
        <v>12</v>
      </c>
    </row>
    <row r="9" spans="2:18">
      <c r="B9" t="s">
        <v>0</v>
      </c>
      <c r="F9" s="4">
        <v>97000</v>
      </c>
      <c r="G9" s="4"/>
      <c r="H9" s="4">
        <v>95000</v>
      </c>
      <c r="I9" s="4">
        <v>165000</v>
      </c>
      <c r="J9" s="4">
        <v>94000</v>
      </c>
      <c r="K9" s="4">
        <v>241000</v>
      </c>
      <c r="L9" s="4">
        <v>467500</v>
      </c>
      <c r="M9" s="4">
        <v>522640</v>
      </c>
      <c r="N9" s="4">
        <v>0</v>
      </c>
      <c r="O9" s="4">
        <v>0</v>
      </c>
      <c r="P9" s="4">
        <v>0</v>
      </c>
      <c r="Q9" s="4">
        <f>SUM(F9:P9)</f>
        <v>1682140</v>
      </c>
      <c r="R9" s="9"/>
    </row>
    <row r="10" spans="2:18">
      <c r="B10" t="s">
        <v>1</v>
      </c>
      <c r="F10" s="4">
        <v>534557</v>
      </c>
      <c r="G10" s="4">
        <v>479266.62</v>
      </c>
      <c r="H10" s="4">
        <v>589902.34</v>
      </c>
      <c r="I10" s="4">
        <v>610703.25</v>
      </c>
      <c r="J10" s="4">
        <v>544063.24</v>
      </c>
      <c r="K10" s="4">
        <v>397916.81</v>
      </c>
      <c r="L10" s="4">
        <v>639161.29</v>
      </c>
      <c r="M10" s="4">
        <v>699398</v>
      </c>
      <c r="N10" s="4">
        <f>N8</f>
        <v>733933</v>
      </c>
      <c r="O10" s="4">
        <f>O8</f>
        <v>366325</v>
      </c>
      <c r="P10" s="4">
        <f>P8</f>
        <v>239289</v>
      </c>
      <c r="Q10" s="4">
        <f>SUM(F10:P10)</f>
        <v>5834515.5500000007</v>
      </c>
      <c r="R10" s="12"/>
    </row>
    <row r="11" spans="2:18">
      <c r="B11" s="2" t="s">
        <v>2</v>
      </c>
      <c r="F11" s="3">
        <f t="shared" ref="F11:K11" si="8">SUM(F12:F14)</f>
        <v>201169</v>
      </c>
      <c r="G11" s="3">
        <f t="shared" si="8"/>
        <v>310378.82</v>
      </c>
      <c r="H11" s="3">
        <f t="shared" si="8"/>
        <v>266673.03000000003</v>
      </c>
      <c r="I11" s="3">
        <f t="shared" si="8"/>
        <v>1115904.25</v>
      </c>
      <c r="J11" s="3">
        <f t="shared" si="8"/>
        <v>1006430.62</v>
      </c>
      <c r="K11" s="3">
        <f t="shared" si="8"/>
        <v>673887</v>
      </c>
      <c r="L11" s="3">
        <f t="shared" ref="L11:M11" si="9">SUM(L12:L14)</f>
        <v>646153</v>
      </c>
      <c r="M11" s="3">
        <f t="shared" si="9"/>
        <v>374975</v>
      </c>
      <c r="N11" s="3">
        <f>N14</f>
        <v>274600</v>
      </c>
      <c r="O11" s="3">
        <f>O14</f>
        <v>281100</v>
      </c>
      <c r="P11" s="3">
        <f>P14</f>
        <v>288700</v>
      </c>
      <c r="Q11" s="3">
        <f t="shared" ref="Q11:Q13" si="10">SUM(F11:O11)</f>
        <v>5151270.7200000007</v>
      </c>
      <c r="R11" s="9"/>
    </row>
    <row r="12" spans="2:18">
      <c r="B12" t="s">
        <v>10</v>
      </c>
      <c r="F12" s="4">
        <v>115900</v>
      </c>
      <c r="G12" s="4">
        <v>88579.33</v>
      </c>
      <c r="H12" s="4">
        <v>113800</v>
      </c>
      <c r="I12" s="4">
        <v>86450</v>
      </c>
      <c r="J12" s="4">
        <v>116400</v>
      </c>
      <c r="K12" s="4">
        <v>129673</v>
      </c>
      <c r="L12" s="4">
        <v>132500</v>
      </c>
      <c r="M12" s="4">
        <v>133500</v>
      </c>
      <c r="N12" s="4"/>
      <c r="O12" s="4"/>
      <c r="P12" s="4"/>
      <c r="Q12" s="4">
        <f t="shared" si="10"/>
        <v>916802.33000000007</v>
      </c>
      <c r="R12" s="9"/>
    </row>
    <row r="13" spans="2:18">
      <c r="B13" t="s">
        <v>9</v>
      </c>
      <c r="F13" s="4">
        <v>24524</v>
      </c>
      <c r="G13" s="4">
        <v>61619</v>
      </c>
      <c r="H13" s="4">
        <v>105550</v>
      </c>
      <c r="I13" s="4">
        <v>1019215.25</v>
      </c>
      <c r="J13" s="4">
        <v>848730</v>
      </c>
      <c r="K13" s="4">
        <v>544214</v>
      </c>
      <c r="L13" s="4">
        <v>509517</v>
      </c>
      <c r="M13" s="4">
        <v>171475</v>
      </c>
      <c r="N13" s="4"/>
      <c r="O13" s="4"/>
      <c r="P13" s="4"/>
      <c r="Q13" s="4">
        <f t="shared" si="10"/>
        <v>3284844.25</v>
      </c>
      <c r="R13" s="9"/>
    </row>
    <row r="14" spans="2:18">
      <c r="B14" t="s">
        <v>1</v>
      </c>
      <c r="F14" s="4">
        <v>60745</v>
      </c>
      <c r="G14" s="4">
        <v>160180.49</v>
      </c>
      <c r="H14" s="4">
        <v>47323.03</v>
      </c>
      <c r="I14" s="4">
        <v>10239</v>
      </c>
      <c r="J14" s="4">
        <v>41300.620000000003</v>
      </c>
      <c r="K14" s="4">
        <v>0</v>
      </c>
      <c r="L14" s="4">
        <v>4136</v>
      </c>
      <c r="M14" s="4">
        <v>70000</v>
      </c>
      <c r="N14" s="4">
        <v>274600</v>
      </c>
      <c r="O14" s="4">
        <v>281100</v>
      </c>
      <c r="P14" s="4">
        <v>288700</v>
      </c>
      <c r="Q14" s="4">
        <f>SUM(F14:P14)</f>
        <v>1238324.1400000001</v>
      </c>
      <c r="R14" s="9" t="s">
        <v>16</v>
      </c>
    </row>
    <row r="15" spans="2:18">
      <c r="B15" s="2" t="s">
        <v>3</v>
      </c>
      <c r="F15" s="3">
        <f t="shared" ref="F15:K15" si="11">SUM(F16:F17)</f>
        <v>184770</v>
      </c>
      <c r="G15" s="3">
        <f t="shared" si="11"/>
        <v>146639.92000000001</v>
      </c>
      <c r="H15" s="3">
        <f t="shared" si="11"/>
        <v>134653.73000000001</v>
      </c>
      <c r="I15" s="3">
        <f t="shared" si="11"/>
        <v>73373</v>
      </c>
      <c r="J15" s="3">
        <f t="shared" si="11"/>
        <v>168195</v>
      </c>
      <c r="K15" s="3">
        <f t="shared" si="11"/>
        <v>112897.26</v>
      </c>
      <c r="L15" s="3">
        <f t="shared" ref="L15:M15" si="12">SUM(L16:L17)</f>
        <v>71599</v>
      </c>
      <c r="M15" s="3">
        <f t="shared" si="12"/>
        <v>125214</v>
      </c>
      <c r="N15" s="3">
        <v>169564</v>
      </c>
      <c r="O15" s="3">
        <f t="shared" ref="O15" si="13">SUM(O16:O17)</f>
        <v>82144</v>
      </c>
      <c r="P15" s="3">
        <v>129561</v>
      </c>
      <c r="Q15" s="3">
        <f>F15+G15+H15+I15+J15+K15+L15+M15+N15+O15+P15</f>
        <v>1398610.9100000001</v>
      </c>
      <c r="R15" s="4">
        <f>Q6+Q9+Q13+Q12</f>
        <v>10850770.83</v>
      </c>
    </row>
    <row r="16" spans="2:18">
      <c r="B16" t="s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/>
      <c r="Q16" s="4">
        <f t="shared" ref="Q16" si="14">SUM(F16:N16)</f>
        <v>0</v>
      </c>
      <c r="R16" t="s">
        <v>17</v>
      </c>
    </row>
    <row r="17" spans="2:18">
      <c r="B17" t="s">
        <v>4</v>
      </c>
      <c r="F17" s="4">
        <v>184770</v>
      </c>
      <c r="G17" s="4">
        <v>146639.92000000001</v>
      </c>
      <c r="H17" s="4">
        <v>134653.73000000001</v>
      </c>
      <c r="I17" s="4">
        <v>73373</v>
      </c>
      <c r="J17" s="4">
        <v>168195</v>
      </c>
      <c r="K17" s="4">
        <v>112897.26</v>
      </c>
      <c r="L17" s="4">
        <v>71599</v>
      </c>
      <c r="M17" s="4">
        <v>125214</v>
      </c>
      <c r="N17" s="4">
        <f>N15</f>
        <v>169564</v>
      </c>
      <c r="O17" s="4">
        <v>82144</v>
      </c>
      <c r="P17" s="4">
        <f>P15</f>
        <v>129561</v>
      </c>
      <c r="Q17" s="4">
        <f>SUM(F17:P17)</f>
        <v>1398610.9100000001</v>
      </c>
      <c r="R17" s="4">
        <f>Q7+Q10+N212</f>
        <v>15222768.48</v>
      </c>
    </row>
    <row r="21" spans="2:18">
      <c r="B21" s="2" t="s">
        <v>7</v>
      </c>
      <c r="F21" s="4">
        <v>2368823</v>
      </c>
      <c r="G21" s="4">
        <v>2471804</v>
      </c>
      <c r="H21" s="4">
        <v>2553334</v>
      </c>
      <c r="I21" s="4">
        <v>2596374</v>
      </c>
      <c r="J21" s="4">
        <v>0</v>
      </c>
      <c r="K21" s="4">
        <v>0</v>
      </c>
      <c r="L21" s="4">
        <v>0</v>
      </c>
      <c r="M21" s="4">
        <f>SUM(M22:M23)</f>
        <v>1898962.15</v>
      </c>
      <c r="N21" s="4">
        <v>2011403</v>
      </c>
      <c r="O21" s="4">
        <f>SUM(O22:O23)</f>
        <v>2011403</v>
      </c>
      <c r="P21" s="4">
        <f>O21</f>
        <v>2011403</v>
      </c>
      <c r="Q21" s="4">
        <f>SUM(F21:O21)</f>
        <v>15912103.15</v>
      </c>
    </row>
    <row r="22" spans="2:18">
      <c r="B22" s="11" t="s">
        <v>14</v>
      </c>
      <c r="F22" s="4"/>
      <c r="G22" s="4"/>
      <c r="H22" s="4"/>
      <c r="I22" s="4"/>
      <c r="J22" s="4"/>
      <c r="K22" s="4"/>
      <c r="L22" s="4"/>
      <c r="M22" s="4">
        <v>1880632</v>
      </c>
      <c r="N22" s="4">
        <f>N21</f>
        <v>2011403</v>
      </c>
      <c r="O22" s="4">
        <v>2011403</v>
      </c>
      <c r="P22" s="4">
        <f>O22</f>
        <v>2011403</v>
      </c>
      <c r="Q22" s="4"/>
    </row>
    <row r="23" spans="2:18" ht="15.75" thickBot="1">
      <c r="B23" t="s">
        <v>15</v>
      </c>
      <c r="M23">
        <v>18330.150000000001</v>
      </c>
    </row>
    <row r="24" spans="2:18" ht="15.75" thickBot="1">
      <c r="B24" s="6"/>
      <c r="C24" s="7"/>
      <c r="D24" s="7"/>
      <c r="E24" s="7"/>
      <c r="F24" s="7">
        <f>SUM(F5,F21)</f>
        <v>3386319</v>
      </c>
      <c r="G24" s="7">
        <f>SUM(G5,G21)</f>
        <v>3408089.36</v>
      </c>
      <c r="H24" s="7">
        <f>SUM(H5,H21)</f>
        <v>3639563.1</v>
      </c>
      <c r="I24" s="7">
        <f>SUM(I5,I21)</f>
        <v>4561354.5</v>
      </c>
      <c r="J24" s="7">
        <f>SUM(J5,K21)</f>
        <v>1812688.8599999999</v>
      </c>
      <c r="K24" s="7">
        <f t="shared" ref="K24:Q24" si="15">SUM(K5,K21)</f>
        <v>1425701.07</v>
      </c>
      <c r="L24" s="7">
        <f t="shared" si="15"/>
        <v>1824413.29</v>
      </c>
      <c r="M24" s="7">
        <f t="shared" si="15"/>
        <v>3621189.15</v>
      </c>
      <c r="N24" s="7">
        <f t="shared" si="15"/>
        <v>3189500</v>
      </c>
      <c r="O24" s="7">
        <f t="shared" si="15"/>
        <v>2740972</v>
      </c>
      <c r="P24" s="7"/>
      <c r="Q24" s="8">
        <f t="shared" si="15"/>
        <v>30267340.329999998</v>
      </c>
    </row>
  </sheetData>
  <mergeCells count="1"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2021-11-11T07:02:20Z</dcterms:modified>
</cp:coreProperties>
</file>